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 iterateDelta="1E-4"/>
</workbook>
</file>

<file path=xl/calcChain.xml><?xml version="1.0" encoding="utf-8"?>
<calcChain xmlns="http://schemas.openxmlformats.org/spreadsheetml/2006/main">
  <c r="P22" i="1"/>
  <c r="P14"/>
  <c r="K16"/>
  <c r="L16"/>
  <c r="N16"/>
  <c r="P16"/>
  <c r="P21"/>
  <c r="M23"/>
  <c r="DG23"/>
  <c r="W23"/>
  <c r="Q23"/>
  <c r="R23"/>
  <c r="S23"/>
  <c r="T23"/>
  <c r="U23"/>
  <c r="H23"/>
  <c r="I23"/>
  <c r="C23"/>
  <c r="D23"/>
  <c r="E23"/>
  <c r="F23"/>
  <c r="B23"/>
  <c r="P15"/>
  <c r="P13"/>
  <c r="P12"/>
  <c r="P11"/>
  <c r="P10"/>
  <c r="P8"/>
  <c r="P6"/>
  <c r="P9" l="1"/>
  <c r="Q9"/>
  <c r="R9"/>
  <c r="S9"/>
  <c r="C9"/>
  <c r="N15"/>
  <c r="T9" l="1"/>
  <c r="G23"/>
  <c r="K11" l="1"/>
  <c r="J23"/>
  <c r="Q24" l="1"/>
  <c r="M9"/>
  <c r="C24"/>
  <c r="N13" l="1"/>
  <c r="N21" l="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0"/>
  <c r="N20"/>
  <c r="L20"/>
  <c r="K20"/>
  <c r="P19"/>
  <c r="N19"/>
  <c r="L19"/>
  <c r="K19"/>
  <c r="P18"/>
  <c r="N18"/>
  <c r="K18"/>
  <c r="P17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3" l="1"/>
  <c r="DG24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<sst xmlns="http://schemas.openxmlformats.org/spreadsheetml/2006/main" count="228" uniqueCount="77">
  <si>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</si>
  <si>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</si>
  <si>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</si>
  <si>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</si>
  <si>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</si>
  <si>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</si>
  <si>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</si>
  <si>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</si>
  <si>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</si>
  <si>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</si>
  <si>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</si>
  <si>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</si>
  <si>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</si>
  <si>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</si>
  <si>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</si>
  <si>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</si>
  <si>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</si>
  <si>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</si>
  <si>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</si>
  <si>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</si>
  <si>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</si>
  <si>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</si>
  <si>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</si>
  <si>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</si>
  <si>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</si>
  <si>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</si>
  <si>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</si>
  <si>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</si>
  <si>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</si>
  <si>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</si>
  <si>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</si>
  <si>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</si>
  <si>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</si>
  <si>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</si>
  <si>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</si>
  <si>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</si>
  <si>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</si>
  <si>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</si>
  <si>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</si>
  <si>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</si>
  <si>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</si>
  <si>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</si>
  <si>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</si>
  <si>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</si>
  <si>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</si>
  <si>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</si>
  <si>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Сорт в/1 сорт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</si>
  <si>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</si>
  <si>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</si>
  <si>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</si>
  <si>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</si>
  <si>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</si>
  <si>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</si>
  <si>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</si>
  <si>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</si>
  <si>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</si>
  <si>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</si>
  <si>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</si>
  <si>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</si>
  <si>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</si>
  <si>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</si>
  <si>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</si>
  <si>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</si>
  <si>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</si>
  <si>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</si>
  <si>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</si>
  <si>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</si>
  <si>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3,48</t>
  </si>
  <si>
    <t>129</t>
  </si>
  <si>
    <t>2</t>
  </si>
  <si>
    <t>20</t>
  </si>
  <si>
    <t>4</t>
  </si>
  <si>
    <t>2668</t>
  </si>
  <si>
    <t>28</t>
  </si>
  <si>
    <t>9</t>
  </si>
  <si>
    <t>56</t>
  </si>
  <si>
    <t>СВОДКА ПО НАДОЮ МОЛОКА ЗА 07.12.2022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</si>
</sst>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topLeftCell="A4" zoomScale="80" zoomScaleNormal="75" zoomScaleSheetLayoutView="80" workbookViewId="0">
      <selection activeCell="S12" sqref="S1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36" t="s">
        <v>76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</row>
    <row r="2" spans="1:192" ht="12.75" customHeight="1">
      <c r="A2" s="137" t="s">
        <v>25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38" t="s">
        <v>1</v>
      </c>
      <c r="C4" s="140" t="s">
        <v>53</v>
      </c>
      <c r="D4" s="129" t="s">
        <v>2</v>
      </c>
      <c r="E4" s="130"/>
      <c r="F4" s="130"/>
      <c r="G4" s="130"/>
      <c r="H4" s="130"/>
      <c r="I4" s="131"/>
      <c r="J4" s="125" t="s">
        <v>52</v>
      </c>
      <c r="K4" s="132" t="s">
        <v>3</v>
      </c>
      <c r="L4" s="125" t="s">
        <v>4</v>
      </c>
      <c r="M4" s="125" t="s">
        <v>5</v>
      </c>
      <c r="N4" s="146" t="s">
        <v>6</v>
      </c>
      <c r="O4" s="147"/>
      <c r="P4" s="125" t="s">
        <v>46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58</v>
      </c>
      <c r="X4" s="135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41" t="s">
        <v>11</v>
      </c>
      <c r="DJ4" s="143" t="s">
        <v>56</v>
      </c>
    </row>
    <row r="5" spans="1:192" ht="53.25" customHeight="1" thickBot="1">
      <c r="A5" s="126"/>
      <c r="B5" s="139"/>
      <c r="C5" s="140"/>
      <c r="D5" s="144" t="s">
        <v>50</v>
      </c>
      <c r="E5" s="145"/>
      <c r="F5" s="144" t="s">
        <v>51</v>
      </c>
      <c r="G5" s="145"/>
      <c r="H5" s="144" t="s">
        <v>54</v>
      </c>
      <c r="I5" s="145"/>
      <c r="J5" s="126"/>
      <c r="K5" s="133"/>
      <c r="L5" s="126"/>
      <c r="M5" s="126"/>
      <c r="N5" s="115" t="s">
        <v>49</v>
      </c>
      <c r="O5" s="115" t="s">
        <v>42</v>
      </c>
      <c r="P5" s="126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59</v>
      </c>
      <c r="V5" s="133"/>
      <c r="W5" s="114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42"/>
      <c r="DJ5" s="143"/>
    </row>
    <row r="6" spans="1:192" ht="31.5" customHeight="1" thickBot="1">
      <c r="A6" s="64" t="s">
        <v>18</v>
      </c>
      <c r="B6" s="65">
        <v>950</v>
      </c>
      <c r="C6" s="66">
        <v>79327</v>
      </c>
      <c r="D6" s="32">
        <v>223</v>
      </c>
      <c r="E6" s="32">
        <v>194</v>
      </c>
      <c r="F6" s="32">
        <v>210</v>
      </c>
      <c r="G6" s="32">
        <v>166</v>
      </c>
      <c r="H6" s="32">
        <v>234</v>
      </c>
      <c r="I6" s="32">
        <v>192</v>
      </c>
      <c r="J6" s="66">
        <v>87556</v>
      </c>
      <c r="K6" s="67">
        <v>93</v>
      </c>
      <c r="L6" s="33">
        <v>4.4000000000000004</v>
      </c>
      <c r="M6" s="68" t="s">
        <v>67</v>
      </c>
      <c r="N6" s="34">
        <v>23.5</v>
      </c>
      <c r="O6" s="69">
        <v>20.6</v>
      </c>
      <c r="P6" s="32">
        <f>H6</f>
        <v>234</v>
      </c>
      <c r="Q6" s="70">
        <v>19</v>
      </c>
      <c r="R6" s="71" t="s">
        <v>74</v>
      </c>
      <c r="S6" s="72">
        <v>31</v>
      </c>
      <c r="T6" s="73">
        <v>3</v>
      </c>
      <c r="U6" s="74">
        <v>69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11600</v>
      </c>
      <c r="DH6" s="77"/>
      <c r="DI6" s="78"/>
      <c r="DJ6" s="77"/>
    </row>
    <row r="7" spans="1:192" ht="0.75" customHeight="1" thickBot="1">
      <c r="A7" s="64"/>
      <c r="B7" s="65"/>
      <c r="C7" s="65"/>
      <c r="D7" s="32"/>
      <c r="E7" s="32"/>
      <c r="F7" s="32"/>
      <c r="G7" s="32"/>
      <c r="H7" s="32"/>
      <c r="I7" s="32"/>
      <c r="J7" s="66"/>
      <c r="K7" s="67"/>
      <c r="L7" s="33"/>
      <c r="M7" s="68"/>
      <c r="N7" s="34"/>
      <c r="O7" s="69"/>
      <c r="P7" s="32"/>
      <c r="Q7" s="70"/>
      <c r="R7" s="71"/>
      <c r="S7" s="72"/>
      <c r="T7" s="73"/>
      <c r="U7" s="74"/>
      <c r="V7" s="75"/>
      <c r="W7" s="32"/>
      <c r="X7" s="6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</row>
    <row r="8" spans="1:192" s="117" customFormat="1" ht="28.5" customHeight="1" thickBot="1">
      <c r="A8" s="64" t="s">
        <v>20</v>
      </c>
      <c r="B8" s="65">
        <v>250</v>
      </c>
      <c r="C8" s="79">
        <v>5917</v>
      </c>
      <c r="D8" s="32">
        <v>9</v>
      </c>
      <c r="E8" s="32">
        <v>9</v>
      </c>
      <c r="F8" s="32">
        <v>8</v>
      </c>
      <c r="G8" s="32">
        <v>7</v>
      </c>
      <c r="H8" s="32">
        <v>9</v>
      </c>
      <c r="I8" s="32">
        <v>8</v>
      </c>
      <c r="J8" s="66">
        <v>4630</v>
      </c>
      <c r="K8" s="67">
        <v>88</v>
      </c>
      <c r="L8" s="33">
        <v>3.8</v>
      </c>
      <c r="M8" s="68" t="s">
        <v>21</v>
      </c>
      <c r="N8" s="34">
        <f>D8/B8*100</f>
        <v>3.5999999999999996</v>
      </c>
      <c r="O8" s="69">
        <v>3.6</v>
      </c>
      <c r="P8" s="32">
        <f>H8</f>
        <v>9</v>
      </c>
      <c r="Q8" s="70"/>
      <c r="R8" s="71"/>
      <c r="S8" s="72"/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0">
        <v>1850</v>
      </c>
      <c r="DH8" s="77"/>
      <c r="DI8" s="78"/>
      <c r="DJ8" s="77"/>
      <c r="DK8" s="116"/>
      <c r="DL8" s="116"/>
      <c r="DM8" s="116"/>
      <c r="DN8" s="116"/>
      <c r="DO8" s="116"/>
      <c r="DP8" s="116"/>
      <c r="DQ8" s="116"/>
      <c r="DR8" s="116"/>
      <c r="DS8" s="116"/>
      <c r="DT8" s="116"/>
      <c r="DU8" s="116"/>
      <c r="DV8" s="116"/>
      <c r="DW8" s="116"/>
      <c r="DX8" s="116"/>
      <c r="DY8" s="116"/>
      <c r="DZ8" s="116"/>
      <c r="EA8" s="116"/>
      <c r="EB8" s="116"/>
      <c r="EC8" s="116"/>
      <c r="ED8" s="116"/>
      <c r="EE8" s="116"/>
      <c r="EF8" s="116"/>
      <c r="EG8" s="116"/>
      <c r="EH8" s="116"/>
      <c r="EI8" s="116"/>
      <c r="EJ8" s="116"/>
      <c r="EK8" s="116"/>
      <c r="EL8" s="116"/>
      <c r="EM8" s="116"/>
      <c r="EN8" s="116"/>
      <c r="EO8" s="116"/>
      <c r="EP8" s="116"/>
      <c r="EQ8" s="116"/>
      <c r="ER8" s="116"/>
      <c r="ES8" s="116"/>
      <c r="ET8" s="116"/>
      <c r="EU8" s="116"/>
      <c r="EV8" s="116"/>
      <c r="EW8" s="116"/>
      <c r="EX8" s="116"/>
      <c r="EY8" s="116"/>
      <c r="EZ8" s="116"/>
      <c r="FA8" s="116"/>
      <c r="FB8" s="116"/>
      <c r="FC8" s="116"/>
      <c r="FD8" s="116"/>
      <c r="FE8" s="116"/>
      <c r="FF8" s="116"/>
      <c r="FG8" s="116"/>
      <c r="FH8" s="116"/>
      <c r="FI8" s="116"/>
      <c r="FJ8" s="116"/>
      <c r="FK8" s="116"/>
      <c r="FL8" s="116"/>
      <c r="FM8" s="116"/>
      <c r="FN8" s="116"/>
      <c r="FO8" s="116"/>
      <c r="FP8" s="116"/>
      <c r="FQ8" s="116"/>
      <c r="FR8" s="116"/>
      <c r="FS8" s="116"/>
      <c r="FT8" s="116"/>
      <c r="FU8" s="116"/>
      <c r="FV8" s="116"/>
      <c r="FW8" s="116"/>
      <c r="FX8" s="116"/>
      <c r="FY8" s="116"/>
      <c r="FZ8" s="116"/>
      <c r="GA8" s="116"/>
      <c r="GB8" s="116"/>
      <c r="GC8" s="116"/>
      <c r="GD8" s="116"/>
      <c r="GE8" s="116"/>
      <c r="GF8" s="116"/>
      <c r="GG8" s="116"/>
      <c r="GH8" s="116"/>
      <c r="GI8" s="116"/>
      <c r="GJ8" s="116"/>
    </row>
    <row r="9" spans="1:192" s="13" customFormat="1" ht="24" customHeight="1" thickBot="1">
      <c r="A9" s="81" t="s">
        <v>22</v>
      </c>
      <c r="B9" s="82">
        <f t="shared" ref="B9:J9" si="0">B6+B7+B8</f>
        <v>1200</v>
      </c>
      <c r="C9" s="83">
        <f>C6+C7+C8</f>
        <v>85244</v>
      </c>
      <c r="D9" s="84">
        <f>D6+D7+D8</f>
        <v>232</v>
      </c>
      <c r="E9" s="35">
        <f t="shared" si="0"/>
        <v>203</v>
      </c>
      <c r="F9" s="35">
        <f t="shared" si="0"/>
        <v>218</v>
      </c>
      <c r="G9" s="35">
        <f t="shared" si="0"/>
        <v>173</v>
      </c>
      <c r="H9" s="35">
        <f t="shared" si="0"/>
        <v>243</v>
      </c>
      <c r="I9" s="35">
        <f t="shared" si="0"/>
        <v>200</v>
      </c>
      <c r="J9" s="82">
        <f t="shared" si="0"/>
        <v>92186</v>
      </c>
      <c r="K9" s="85">
        <f>F9/D9*100</f>
        <v>93.965517241379317</v>
      </c>
      <c r="L9" s="33">
        <f>H9*3.4/F9</f>
        <v>3.7899082568807336</v>
      </c>
      <c r="M9" s="86">
        <f>(M6+M7+M8)/2</f>
        <v>3.3149999999999999</v>
      </c>
      <c r="N9" s="87">
        <f>D9/B9*100</f>
        <v>19.333333333333332</v>
      </c>
      <c r="O9" s="87">
        <v>17.600000000000001</v>
      </c>
      <c r="P9" s="35">
        <f>P6+P7+P8</f>
        <v>243</v>
      </c>
      <c r="Q9" s="35">
        <f>Q8+Q7+Q6</f>
        <v>19</v>
      </c>
      <c r="R9" s="35">
        <f>R8+R7+R6</f>
        <v>9</v>
      </c>
      <c r="S9" s="35">
        <f>S8+S7+S6</f>
        <v>31</v>
      </c>
      <c r="T9" s="35">
        <f>T8+T7+T6</f>
        <v>3</v>
      </c>
      <c r="U9" s="35">
        <f>U6+U7+U8</f>
        <v>69</v>
      </c>
      <c r="V9" s="36"/>
      <c r="W9" s="35">
        <f>W6+W7+W8</f>
        <v>365</v>
      </c>
      <c r="X9" s="8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13450</v>
      </c>
      <c r="DH9" s="35" t="e">
        <f>DH6+#REF!+DH7+DH8</f>
        <v>#REF!</v>
      </c>
      <c r="DI9" s="88" t="e">
        <f>DI6+#REF!+DI7+DI8</f>
        <v>#REF!</v>
      </c>
      <c r="DJ9" s="73">
        <f>DJ6+DJ7+DJ8</f>
        <v>0</v>
      </c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</row>
    <row r="10" spans="1:192" s="117" customFormat="1" ht="21.75" customHeight="1" thickBot="1">
      <c r="A10" s="89" t="s">
        <v>23</v>
      </c>
      <c r="B10" s="66">
        <v>410</v>
      </c>
      <c r="C10" s="90">
        <v>18595</v>
      </c>
      <c r="D10" s="72">
        <v>38</v>
      </c>
      <c r="E10" s="72">
        <v>43</v>
      </c>
      <c r="F10" s="72">
        <v>31</v>
      </c>
      <c r="G10" s="72">
        <v>31</v>
      </c>
      <c r="H10" s="72">
        <v>33</v>
      </c>
      <c r="I10" s="72">
        <v>33</v>
      </c>
      <c r="J10" s="66">
        <v>15673</v>
      </c>
      <c r="K10" s="39">
        <v>81</v>
      </c>
      <c r="L10" s="33">
        <v>3.8</v>
      </c>
      <c r="M10" s="91">
        <v>3.26</v>
      </c>
      <c r="N10" s="34">
        <v>10.199999999999999</v>
      </c>
      <c r="O10" s="69">
        <v>10.5</v>
      </c>
      <c r="P10" s="32">
        <f t="shared" ref="P10:P14" si="1">H10</f>
        <v>33</v>
      </c>
      <c r="Q10" s="70">
        <v>6</v>
      </c>
      <c r="R10" s="32">
        <v>3</v>
      </c>
      <c r="S10" s="92" t="s">
        <v>63</v>
      </c>
      <c r="T10" s="93" t="s">
        <v>69</v>
      </c>
      <c r="U10" s="94" t="s">
        <v>69</v>
      </c>
      <c r="V10" s="75"/>
      <c r="W10" s="92" t="s">
        <v>60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0">
        <v>2850</v>
      </c>
      <c r="DH10" s="77"/>
      <c r="DI10" s="78"/>
      <c r="DJ10" s="30"/>
      <c r="DK10" s="116"/>
      <c r="DL10" s="118"/>
      <c r="DM10" s="116"/>
      <c r="DN10" s="116"/>
      <c r="DO10" s="116"/>
      <c r="DP10" s="116"/>
      <c r="DQ10" s="116"/>
      <c r="DR10" s="116"/>
      <c r="DS10" s="116"/>
      <c r="DT10" s="116"/>
      <c r="DU10" s="116"/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116"/>
      <c r="FK10" s="116"/>
      <c r="FL10" s="116"/>
      <c r="FM10" s="116"/>
      <c r="FN10" s="116"/>
      <c r="FO10" s="116"/>
      <c r="FP10" s="116"/>
      <c r="FQ10" s="116"/>
      <c r="FR10" s="116"/>
      <c r="FS10" s="116"/>
      <c r="FT10" s="116"/>
      <c r="FU10" s="116"/>
      <c r="FV10" s="116"/>
      <c r="FW10" s="116"/>
      <c r="FX10" s="116"/>
      <c r="FY10" s="116"/>
      <c r="FZ10" s="116"/>
      <c r="GA10" s="116"/>
      <c r="GB10" s="116"/>
      <c r="GC10" s="116"/>
      <c r="GD10" s="116"/>
      <c r="GE10" s="116"/>
      <c r="GF10" s="116"/>
      <c r="GG10" s="116"/>
      <c r="GH10" s="116"/>
      <c r="GI10" s="116"/>
      <c r="GJ10" s="116"/>
    </row>
    <row r="11" spans="1:192" s="117" customFormat="1" ht="21.75" customHeight="1" thickBot="1">
      <c r="A11" s="95" t="s">
        <v>24</v>
      </c>
      <c r="B11" s="90">
        <v>66</v>
      </c>
      <c r="C11" s="90">
        <v>2764</v>
      </c>
      <c r="D11" s="96">
        <v>4</v>
      </c>
      <c r="E11" s="96">
        <v>7</v>
      </c>
      <c r="F11" s="96">
        <v>3</v>
      </c>
      <c r="G11" s="96">
        <v>5</v>
      </c>
      <c r="H11" s="96">
        <v>4</v>
      </c>
      <c r="I11" s="72">
        <v>6</v>
      </c>
      <c r="J11" s="66">
        <v>2574</v>
      </c>
      <c r="K11" s="39">
        <f>F11/D11*100</f>
        <v>75</v>
      </c>
      <c r="L11" s="33">
        <v>4</v>
      </c>
      <c r="M11" s="97" t="s">
        <v>35</v>
      </c>
      <c r="N11" s="34">
        <f t="shared" ref="N11:N23" si="2">D11/B11*100</f>
        <v>6.0606060606060606</v>
      </c>
      <c r="O11" s="98">
        <v>7.8</v>
      </c>
      <c r="P11" s="32">
        <f>H11</f>
        <v>4</v>
      </c>
      <c r="Q11" s="99"/>
      <c r="R11" s="100"/>
      <c r="S11" s="26"/>
      <c r="T11" s="101"/>
      <c r="U11" s="102"/>
      <c r="V11" s="75"/>
      <c r="W11" s="26" t="s">
        <v>61</v>
      </c>
      <c r="X11" s="10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0">
        <v>1750</v>
      </c>
      <c r="DH11" s="77"/>
      <c r="DI11" s="78"/>
      <c r="DJ11" s="30"/>
      <c r="DK11" s="116"/>
      <c r="DL11" s="116"/>
      <c r="DM11" s="116"/>
      <c r="DN11" s="116"/>
      <c r="DO11" s="116"/>
      <c r="DP11" s="116"/>
      <c r="DQ11" s="116"/>
      <c r="DR11" s="116"/>
      <c r="DS11" s="116"/>
      <c r="DT11" s="116"/>
      <c r="DU11" s="116"/>
      <c r="DV11" s="116"/>
      <c r="DW11" s="116"/>
      <c r="DX11" s="116"/>
      <c r="DY11" s="116"/>
      <c r="DZ11" s="116"/>
      <c r="EA11" s="116"/>
      <c r="EB11" s="116"/>
      <c r="EC11" s="116"/>
      <c r="ED11" s="116"/>
      <c r="EE11" s="116"/>
      <c r="EF11" s="116"/>
      <c r="EG11" s="116"/>
      <c r="EH11" s="116"/>
      <c r="EI11" s="116"/>
      <c r="EJ11" s="116"/>
      <c r="EK11" s="116"/>
      <c r="EL11" s="116"/>
      <c r="EM11" s="116"/>
      <c r="EN11" s="116"/>
      <c r="EO11" s="116"/>
      <c r="EP11" s="116"/>
      <c r="EQ11" s="116"/>
      <c r="ER11" s="116"/>
      <c r="ES11" s="116"/>
      <c r="ET11" s="116"/>
      <c r="EU11" s="116"/>
      <c r="EV11" s="116"/>
      <c r="EW11" s="116"/>
      <c r="EX11" s="116"/>
      <c r="EY11" s="116"/>
      <c r="EZ11" s="116"/>
      <c r="FA11" s="116"/>
      <c r="FB11" s="116"/>
      <c r="FC11" s="116"/>
      <c r="FD11" s="116"/>
      <c r="FE11" s="116"/>
      <c r="FF11" s="116"/>
      <c r="FG11" s="116"/>
      <c r="FH11" s="116"/>
      <c r="FI11" s="116"/>
      <c r="FJ11" s="116"/>
      <c r="FK11" s="116"/>
      <c r="FL11" s="116"/>
      <c r="FM11" s="116"/>
      <c r="FN11" s="116"/>
      <c r="FO11" s="116"/>
      <c r="FP11" s="116"/>
      <c r="FQ11" s="116"/>
      <c r="FR11" s="116"/>
      <c r="FS11" s="116"/>
      <c r="FT11" s="116"/>
      <c r="FU11" s="116"/>
      <c r="FV11" s="116"/>
      <c r="FW11" s="116"/>
      <c r="FX11" s="116"/>
      <c r="FY11" s="116"/>
      <c r="FZ11" s="116"/>
      <c r="GA11" s="116"/>
      <c r="GB11" s="116"/>
      <c r="GC11" s="116"/>
      <c r="GD11" s="116"/>
      <c r="GE11" s="116"/>
      <c r="GF11" s="116"/>
      <c r="GG11" s="116"/>
      <c r="GH11" s="116"/>
      <c r="GI11" s="116"/>
      <c r="GJ11" s="116"/>
    </row>
    <row r="12" spans="1:192" s="117" customFormat="1" ht="22.5" customHeight="1" thickBot="1">
      <c r="A12" s="104" t="s">
        <v>26</v>
      </c>
      <c r="B12" s="90">
        <v>125</v>
      </c>
      <c r="C12" s="90">
        <v>6911</v>
      </c>
      <c r="D12" s="96">
        <v>23</v>
      </c>
      <c r="E12" s="96">
        <v>18</v>
      </c>
      <c r="F12" s="96">
        <v>20</v>
      </c>
      <c r="G12" s="96">
        <v>14</v>
      </c>
      <c r="H12" s="96">
        <v>21</v>
      </c>
      <c r="I12" s="72">
        <v>15</v>
      </c>
      <c r="J12" s="66">
        <v>5813</v>
      </c>
      <c r="K12" s="39">
        <f t="shared" ref="K12:K24" si="3">F12/D12*100</f>
        <v>86.956521739130437</v>
      </c>
      <c r="L12" s="33">
        <f t="shared" ref="L12:L20" si="4">H12*3.4/F12</f>
        <v>3.5699999999999994</v>
      </c>
      <c r="M12" s="97" t="s">
        <v>27</v>
      </c>
      <c r="N12" s="34">
        <f t="shared" si="2"/>
        <v>18.399999999999999</v>
      </c>
      <c r="O12" s="69">
        <v>15.8</v>
      </c>
      <c r="P12" s="32">
        <f t="shared" si="1"/>
        <v>21</v>
      </c>
      <c r="Q12" s="105">
        <v>1</v>
      </c>
      <c r="R12" s="105"/>
      <c r="S12" s="26" t="s">
        <v>69</v>
      </c>
      <c r="T12" s="101" t="s">
        <v>69</v>
      </c>
      <c r="U12" s="101" t="s">
        <v>70</v>
      </c>
      <c r="V12" s="26"/>
      <c r="W12" s="26" t="s">
        <v>62</v>
      </c>
      <c r="X12" s="10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06"/>
      <c r="DG12" s="107">
        <v>7200</v>
      </c>
      <c r="DH12" s="108"/>
      <c r="DI12" s="78"/>
      <c r="DJ12" s="30">
        <v>0</v>
      </c>
      <c r="DK12" s="116"/>
      <c r="DL12" s="116"/>
      <c r="DM12" s="116"/>
      <c r="DN12" s="116"/>
      <c r="DO12" s="116"/>
      <c r="DP12" s="116"/>
      <c r="DQ12" s="116"/>
      <c r="DR12" s="116"/>
      <c r="DS12" s="116"/>
      <c r="DT12" s="116"/>
      <c r="DU12" s="116"/>
      <c r="DV12" s="116"/>
      <c r="DW12" s="116"/>
      <c r="DX12" s="116"/>
      <c r="DY12" s="116"/>
      <c r="DZ12" s="116"/>
      <c r="EA12" s="116"/>
      <c r="EB12" s="116"/>
      <c r="EC12" s="116"/>
      <c r="ED12" s="116"/>
      <c r="EE12" s="116"/>
      <c r="EF12" s="116"/>
      <c r="EG12" s="116"/>
      <c r="EH12" s="116"/>
      <c r="EI12" s="116"/>
      <c r="EJ12" s="116"/>
      <c r="EK12" s="116"/>
      <c r="EL12" s="116"/>
      <c r="EM12" s="116"/>
      <c r="EN12" s="116"/>
      <c r="EO12" s="116"/>
      <c r="EP12" s="116"/>
      <c r="EQ12" s="116"/>
      <c r="ER12" s="116"/>
      <c r="ES12" s="116"/>
      <c r="ET12" s="116"/>
      <c r="EU12" s="116"/>
      <c r="EV12" s="116"/>
      <c r="EW12" s="116"/>
      <c r="EX12" s="116"/>
      <c r="EY12" s="116"/>
      <c r="EZ12" s="116"/>
      <c r="FA12" s="116"/>
      <c r="FB12" s="116"/>
      <c r="FC12" s="116"/>
      <c r="FD12" s="116"/>
      <c r="FE12" s="116"/>
      <c r="FF12" s="116"/>
      <c r="FG12" s="116"/>
      <c r="FH12" s="116"/>
      <c r="FI12" s="116"/>
      <c r="FJ12" s="116"/>
      <c r="FK12" s="116"/>
      <c r="FL12" s="116"/>
      <c r="FM12" s="116"/>
      <c r="FN12" s="116"/>
      <c r="FO12" s="116"/>
      <c r="FP12" s="116"/>
      <c r="FQ12" s="116"/>
      <c r="FR12" s="116"/>
      <c r="FS12" s="116"/>
      <c r="FT12" s="116"/>
      <c r="FU12" s="116"/>
      <c r="FV12" s="116"/>
      <c r="FW12" s="116"/>
      <c r="FX12" s="116"/>
      <c r="FY12" s="116"/>
      <c r="FZ12" s="116"/>
      <c r="GA12" s="116"/>
      <c r="GB12" s="116"/>
      <c r="GC12" s="116"/>
      <c r="GD12" s="116"/>
      <c r="GE12" s="116"/>
      <c r="GF12" s="116"/>
      <c r="GG12" s="116"/>
      <c r="GH12" s="116"/>
      <c r="GI12" s="116"/>
      <c r="GJ12" s="116"/>
    </row>
    <row r="13" spans="1:192" s="117" customFormat="1" ht="23.25" customHeight="1" thickBot="1">
      <c r="A13" s="89" t="s">
        <v>28</v>
      </c>
      <c r="B13" s="66">
        <v>105</v>
      </c>
      <c r="C13" s="66">
        <v>3696</v>
      </c>
      <c r="D13" s="72">
        <v>8</v>
      </c>
      <c r="E13" s="72">
        <v>9</v>
      </c>
      <c r="F13" s="72">
        <v>6</v>
      </c>
      <c r="G13" s="72">
        <v>7</v>
      </c>
      <c r="H13" s="72">
        <v>7</v>
      </c>
      <c r="I13" s="72">
        <v>8</v>
      </c>
      <c r="J13" s="66">
        <v>3322</v>
      </c>
      <c r="K13" s="39">
        <f t="shared" si="3"/>
        <v>75</v>
      </c>
      <c r="L13" s="33">
        <f t="shared" si="4"/>
        <v>3.9666666666666668</v>
      </c>
      <c r="M13" s="97" t="s">
        <v>19</v>
      </c>
      <c r="N13" s="34">
        <f t="shared" si="2"/>
        <v>7.6190476190476195</v>
      </c>
      <c r="O13" s="69">
        <v>9.5</v>
      </c>
      <c r="P13" s="32">
        <f t="shared" si="1"/>
        <v>7</v>
      </c>
      <c r="Q13" s="32"/>
      <c r="R13" s="32"/>
      <c r="S13" s="92"/>
      <c r="T13" s="93"/>
      <c r="U13" s="93"/>
      <c r="V13" s="92"/>
      <c r="W13" s="92" t="s">
        <v>63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77"/>
      <c r="DI13" s="78"/>
      <c r="DJ13" s="30"/>
      <c r="DK13" s="116"/>
      <c r="DL13" s="116"/>
      <c r="DM13" s="116"/>
      <c r="DN13" s="116"/>
      <c r="DO13" s="116"/>
      <c r="DP13" s="116"/>
      <c r="DQ13" s="116"/>
      <c r="DR13" s="116"/>
      <c r="DS13" s="116"/>
      <c r="DT13" s="116"/>
      <c r="DU13" s="116"/>
      <c r="DV13" s="116"/>
      <c r="DW13" s="116"/>
      <c r="DX13" s="116"/>
      <c r="DY13" s="116"/>
      <c r="DZ13" s="116"/>
      <c r="EA13" s="116"/>
      <c r="EB13" s="116"/>
      <c r="EC13" s="116"/>
      <c r="ED13" s="116"/>
      <c r="EE13" s="116"/>
      <c r="EF13" s="116"/>
      <c r="EG13" s="116"/>
      <c r="EH13" s="116"/>
      <c r="EI13" s="116"/>
      <c r="EJ13" s="116"/>
      <c r="EK13" s="116"/>
      <c r="EL13" s="116"/>
      <c r="EM13" s="116"/>
      <c r="EN13" s="116"/>
      <c r="EO13" s="116"/>
      <c r="EP13" s="116"/>
      <c r="EQ13" s="116"/>
      <c r="ER13" s="116"/>
      <c r="ES13" s="116"/>
      <c r="ET13" s="116"/>
      <c r="EU13" s="116"/>
      <c r="EV13" s="116"/>
      <c r="EW13" s="116"/>
      <c r="EX13" s="116"/>
      <c r="EY13" s="116"/>
      <c r="EZ13" s="116"/>
      <c r="FA13" s="116"/>
      <c r="FB13" s="116"/>
      <c r="FC13" s="116"/>
      <c r="FD13" s="116"/>
      <c r="FE13" s="116"/>
      <c r="FF13" s="116"/>
      <c r="FG13" s="116"/>
      <c r="FH13" s="116"/>
      <c r="FI13" s="116"/>
      <c r="FJ13" s="116"/>
      <c r="FK13" s="116"/>
      <c r="FL13" s="116"/>
      <c r="FM13" s="116"/>
      <c r="FN13" s="116"/>
      <c r="FO13" s="116"/>
      <c r="FP13" s="116"/>
      <c r="FQ13" s="116"/>
      <c r="FR13" s="116"/>
      <c r="FS13" s="116"/>
      <c r="FT13" s="116"/>
      <c r="FU13" s="116"/>
      <c r="FV13" s="116"/>
      <c r="FW13" s="116"/>
      <c r="FX13" s="116"/>
      <c r="FY13" s="116"/>
      <c r="FZ13" s="116"/>
      <c r="GA13" s="116"/>
      <c r="GB13" s="116"/>
      <c r="GC13" s="116"/>
      <c r="GD13" s="116"/>
      <c r="GE13" s="116"/>
      <c r="GF13" s="116"/>
      <c r="GG13" s="116"/>
      <c r="GH13" s="116"/>
      <c r="GI13" s="116"/>
      <c r="GJ13" s="116"/>
    </row>
    <row r="14" spans="1:192" ht="24.75" hidden="1" customHeight="1" thickBot="1">
      <c r="A14" s="89" t="s">
        <v>29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97"/>
      <c r="N14" s="34"/>
      <c r="O14" s="69">
        <v>7.5</v>
      </c>
      <c r="P14" s="32">
        <f t="shared" si="1"/>
        <v>0</v>
      </c>
      <c r="Q14" s="32"/>
      <c r="R14" s="32"/>
      <c r="S14" s="92"/>
      <c r="T14" s="93"/>
      <c r="U14" s="93"/>
      <c r="V14" s="92" t="s">
        <v>25</v>
      </c>
      <c r="W14" s="92" t="s">
        <v>32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N14" s="113"/>
    </row>
    <row r="15" spans="1:192" s="117" customFormat="1" ht="24.75" customHeight="1" thickBot="1">
      <c r="A15" s="89" t="s">
        <v>30</v>
      </c>
      <c r="B15" s="66">
        <v>215</v>
      </c>
      <c r="C15" s="66">
        <v>4814</v>
      </c>
      <c r="D15" s="72">
        <v>11</v>
      </c>
      <c r="E15" s="72">
        <v>8</v>
      </c>
      <c r="F15" s="72">
        <v>9</v>
      </c>
      <c r="G15" s="72">
        <v>7</v>
      </c>
      <c r="H15" s="72">
        <v>9</v>
      </c>
      <c r="I15" s="72">
        <v>8</v>
      </c>
      <c r="J15" s="66">
        <v>4268</v>
      </c>
      <c r="K15" s="39">
        <f t="shared" si="3"/>
        <v>81.818181818181827</v>
      </c>
      <c r="L15" s="33">
        <f>H15*3.4/F15</f>
        <v>3.4</v>
      </c>
      <c r="M15" s="97" t="s">
        <v>31</v>
      </c>
      <c r="N15" s="34">
        <f>D15/B15*100</f>
        <v>5.1162790697674421</v>
      </c>
      <c r="O15" s="69">
        <v>4.2</v>
      </c>
      <c r="P15" s="32">
        <f>H15</f>
        <v>9</v>
      </c>
      <c r="Q15" s="32">
        <v>3</v>
      </c>
      <c r="R15" s="32"/>
      <c r="S15" s="92" t="s">
        <v>71</v>
      </c>
      <c r="T15" s="93"/>
      <c r="U15" s="93" t="s">
        <v>66</v>
      </c>
      <c r="V15" s="92"/>
      <c r="W15" s="92" t="s">
        <v>64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  <c r="DK15" s="116"/>
      <c r="DL15" s="116"/>
      <c r="DM15" s="116"/>
      <c r="DN15" s="116"/>
      <c r="DO15" s="116"/>
      <c r="DP15" s="116"/>
      <c r="DQ15" s="116"/>
      <c r="DR15" s="116"/>
      <c r="DS15" s="116"/>
      <c r="DT15" s="116"/>
      <c r="DU15" s="116"/>
      <c r="DV15" s="116"/>
      <c r="DW15" s="116"/>
      <c r="DX15" s="116"/>
      <c r="DY15" s="116"/>
      <c r="DZ15" s="116"/>
      <c r="EA15" s="116"/>
      <c r="EB15" s="116"/>
      <c r="EC15" s="116"/>
      <c r="ED15" s="116"/>
      <c r="EE15" s="116"/>
      <c r="EF15" s="116"/>
      <c r="EG15" s="116"/>
      <c r="EH15" s="116"/>
      <c r="EI15" s="116"/>
      <c r="EJ15" s="116"/>
      <c r="EK15" s="116"/>
      <c r="EL15" s="116"/>
      <c r="EM15" s="116"/>
      <c r="EN15" s="116"/>
      <c r="EO15" s="116"/>
      <c r="EP15" s="116"/>
      <c r="EQ15" s="116"/>
      <c r="ER15" s="116"/>
      <c r="ES15" s="116"/>
      <c r="ET15" s="116"/>
      <c r="EU15" s="116"/>
      <c r="EV15" s="116"/>
      <c r="EW15" s="116"/>
      <c r="EX15" s="116"/>
      <c r="EY15" s="116"/>
      <c r="EZ15" s="116"/>
      <c r="FA15" s="116"/>
      <c r="FB15" s="116"/>
      <c r="FC15" s="116"/>
      <c r="FD15" s="116"/>
      <c r="FE15" s="116"/>
      <c r="FF15" s="116"/>
      <c r="FG15" s="116"/>
      <c r="FH15" s="116"/>
      <c r="FI15" s="116"/>
      <c r="FJ15" s="116"/>
      <c r="FK15" s="116"/>
      <c r="FL15" s="116"/>
      <c r="FM15" s="116"/>
      <c r="FN15" s="116"/>
      <c r="FO15" s="116"/>
      <c r="FP15" s="116"/>
      <c r="FQ15" s="116"/>
      <c r="FR15" s="116"/>
      <c r="FS15" s="116"/>
      <c r="FT15" s="116"/>
      <c r="FU15" s="116"/>
      <c r="FV15" s="116"/>
      <c r="FW15" s="116"/>
      <c r="FX15" s="116"/>
      <c r="FY15" s="116"/>
      <c r="FZ15" s="116"/>
      <c r="GA15" s="116"/>
      <c r="GB15" s="116"/>
      <c r="GC15" s="116"/>
      <c r="GD15" s="116"/>
      <c r="GE15" s="116"/>
      <c r="GF15" s="116"/>
      <c r="GG15" s="116"/>
      <c r="GH15" s="116"/>
      <c r="GI15" s="116"/>
      <c r="GJ15" s="116"/>
    </row>
    <row r="16" spans="1:192" s="117" customFormat="1" ht="30" customHeight="1" thickBot="1">
      <c r="A16" s="89" t="s">
        <v>57</v>
      </c>
      <c r="B16" s="66">
        <v>115</v>
      </c>
      <c r="C16" s="66">
        <v>1410</v>
      </c>
      <c r="D16" s="72">
        <v>1</v>
      </c>
      <c r="E16" s="72">
        <v>3</v>
      </c>
      <c r="F16" s="72">
        <v>1</v>
      </c>
      <c r="G16" s="72">
        <v>2</v>
      </c>
      <c r="H16" s="72">
        <v>1</v>
      </c>
      <c r="I16" s="72">
        <v>2</v>
      </c>
      <c r="J16" s="66">
        <v>1051</v>
      </c>
      <c r="K16" s="39">
        <f t="shared" si="3"/>
        <v>100</v>
      </c>
      <c r="L16" s="33">
        <f t="shared" si="4"/>
        <v>3.4</v>
      </c>
      <c r="M16" s="97" t="s">
        <v>31</v>
      </c>
      <c r="N16" s="34">
        <f t="shared" si="2"/>
        <v>0.86956521739130432</v>
      </c>
      <c r="O16" s="69">
        <v>2.6</v>
      </c>
      <c r="P16" s="32">
        <f t="shared" ref="P16" si="5">H16</f>
        <v>1</v>
      </c>
      <c r="Q16" s="32"/>
      <c r="R16" s="32"/>
      <c r="S16" s="92"/>
      <c r="T16" s="93"/>
      <c r="U16" s="93"/>
      <c r="V16" s="92"/>
      <c r="W16" s="92" t="s">
        <v>63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0"/>
      <c r="DH16" s="109"/>
      <c r="DI16" s="110"/>
      <c r="DJ16" s="30"/>
      <c r="DK16" s="116"/>
      <c r="DL16" s="116"/>
      <c r="DM16" s="116"/>
      <c r="DN16" s="116"/>
      <c r="DO16" s="116"/>
      <c r="DP16" s="116"/>
      <c r="DQ16" s="116"/>
      <c r="DR16" s="116"/>
      <c r="DS16" s="116"/>
      <c r="DT16" s="116"/>
      <c r="DU16" s="116"/>
      <c r="DV16" s="116"/>
      <c r="DW16" s="116"/>
      <c r="DX16" s="116"/>
      <c r="DY16" s="116"/>
      <c r="DZ16" s="116"/>
      <c r="EA16" s="116"/>
      <c r="EB16" s="116"/>
      <c r="EC16" s="116"/>
      <c r="ED16" s="116"/>
      <c r="EE16" s="116"/>
      <c r="EF16" s="116"/>
      <c r="EG16" s="116"/>
      <c r="EH16" s="116"/>
      <c r="EI16" s="116"/>
      <c r="EJ16" s="116"/>
      <c r="EK16" s="116"/>
      <c r="EL16" s="116"/>
      <c r="EM16" s="116"/>
      <c r="EN16" s="116"/>
      <c r="EO16" s="116"/>
      <c r="EP16" s="116"/>
      <c r="EQ16" s="116"/>
      <c r="ER16" s="116"/>
      <c r="ES16" s="116"/>
      <c r="ET16" s="116"/>
      <c r="EU16" s="116"/>
      <c r="EV16" s="116"/>
      <c r="EW16" s="116"/>
      <c r="EX16" s="116"/>
      <c r="EY16" s="116"/>
      <c r="EZ16" s="116"/>
      <c r="FA16" s="116"/>
      <c r="FB16" s="116"/>
      <c r="FC16" s="116"/>
      <c r="FD16" s="116"/>
      <c r="FE16" s="116"/>
      <c r="FF16" s="116"/>
      <c r="FG16" s="116"/>
      <c r="FH16" s="116"/>
      <c r="FI16" s="116"/>
      <c r="FJ16" s="116"/>
      <c r="FK16" s="116"/>
      <c r="FL16" s="116"/>
      <c r="FM16" s="116"/>
      <c r="FN16" s="116"/>
      <c r="FO16" s="116"/>
      <c r="FP16" s="116"/>
      <c r="FQ16" s="116"/>
      <c r="FR16" s="116"/>
      <c r="FS16" s="116"/>
      <c r="FT16" s="116"/>
      <c r="FU16" s="116"/>
      <c r="FV16" s="116"/>
      <c r="FW16" s="116"/>
      <c r="FX16" s="116"/>
      <c r="FY16" s="116"/>
      <c r="FZ16" s="116"/>
      <c r="GA16" s="116"/>
      <c r="GB16" s="116"/>
      <c r="GC16" s="116"/>
      <c r="GD16" s="116"/>
      <c r="GE16" s="116"/>
      <c r="GF16" s="116"/>
      <c r="GG16" s="116"/>
      <c r="GH16" s="116"/>
      <c r="GI16" s="116"/>
      <c r="GJ16" s="116"/>
    </row>
    <row r="17" spans="1:192" ht="20.25" hidden="1" customHeight="1" thickBot="1">
      <c r="A17" s="89" t="s">
        <v>33</v>
      </c>
      <c r="B17" s="65"/>
      <c r="C17" s="65">
        <v>503</v>
      </c>
      <c r="D17" s="32"/>
      <c r="E17" s="32">
        <v>2</v>
      </c>
      <c r="F17" s="32"/>
      <c r="G17" s="32">
        <v>1</v>
      </c>
      <c r="H17" s="32"/>
      <c r="I17" s="32">
        <v>1</v>
      </c>
      <c r="J17" s="66">
        <v>393</v>
      </c>
      <c r="K17" s="39"/>
      <c r="L17" s="33"/>
      <c r="M17" s="97"/>
      <c r="N17" s="34"/>
      <c r="O17" s="69">
        <v>1.3</v>
      </c>
      <c r="P17" s="111">
        <f t="shared" ref="P17:P22" si="6">H17</f>
        <v>0</v>
      </c>
      <c r="Q17" s="32"/>
      <c r="R17" s="92"/>
      <c r="S17" s="72"/>
      <c r="T17" s="73"/>
      <c r="U17" s="93"/>
      <c r="V17" s="9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2"/>
      <c r="DG17" s="80"/>
      <c r="DH17" s="109"/>
      <c r="DI17" s="110"/>
      <c r="DJ17" s="30"/>
    </row>
    <row r="18" spans="1:192" s="117" customFormat="1" ht="27.75" customHeight="1" thickBot="1">
      <c r="A18" s="89" t="s">
        <v>34</v>
      </c>
      <c r="B18" s="66">
        <v>104</v>
      </c>
      <c r="C18" s="66">
        <v>1885</v>
      </c>
      <c r="D18" s="72">
        <v>2</v>
      </c>
      <c r="E18" s="72">
        <v>4</v>
      </c>
      <c r="F18" s="72">
        <v>2</v>
      </c>
      <c r="G18" s="72">
        <v>3</v>
      </c>
      <c r="H18" s="72">
        <v>2</v>
      </c>
      <c r="I18" s="72">
        <v>3</v>
      </c>
      <c r="J18" s="66">
        <v>1494</v>
      </c>
      <c r="K18" s="39">
        <f t="shared" si="3"/>
        <v>100</v>
      </c>
      <c r="L18" s="33">
        <f t="shared" si="4"/>
        <v>3.4</v>
      </c>
      <c r="M18" s="97" t="s">
        <v>19</v>
      </c>
      <c r="N18" s="34">
        <f t="shared" si="2"/>
        <v>1.9230769230769231</v>
      </c>
      <c r="O18" s="69">
        <v>4</v>
      </c>
      <c r="P18" s="111">
        <f t="shared" si="6"/>
        <v>2</v>
      </c>
      <c r="Q18" s="32"/>
      <c r="R18" s="32"/>
      <c r="S18" s="92"/>
      <c r="T18" s="93"/>
      <c r="U18" s="97"/>
      <c r="V18" s="92"/>
      <c r="W18" s="92" t="s">
        <v>65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2"/>
      <c r="DG18" s="80"/>
      <c r="DH18" s="109"/>
      <c r="DI18" s="110"/>
      <c r="DJ18" s="30"/>
      <c r="DK18" s="116"/>
      <c r="DL18" s="116"/>
      <c r="DM18" s="116"/>
      <c r="DN18" s="116"/>
      <c r="DO18" s="116"/>
      <c r="DP18" s="116"/>
      <c r="DQ18" s="116"/>
      <c r="DR18" s="116"/>
      <c r="DS18" s="116"/>
      <c r="DT18" s="116"/>
      <c r="DU18" s="116"/>
      <c r="DV18" s="116"/>
      <c r="DW18" s="116"/>
      <c r="DX18" s="116"/>
      <c r="DY18" s="116"/>
      <c r="DZ18" s="116"/>
      <c r="EA18" s="116"/>
      <c r="EB18" s="116"/>
      <c r="EC18" s="116"/>
      <c r="ED18" s="116"/>
      <c r="EE18" s="116"/>
      <c r="EF18" s="116"/>
      <c r="EG18" s="116"/>
      <c r="EH18" s="116"/>
      <c r="EI18" s="116"/>
      <c r="EJ18" s="116"/>
      <c r="EK18" s="116"/>
      <c r="EL18" s="116"/>
      <c r="EM18" s="116"/>
      <c r="EN18" s="116"/>
      <c r="EO18" s="116"/>
      <c r="EP18" s="116"/>
      <c r="EQ18" s="116"/>
      <c r="ER18" s="116"/>
      <c r="ES18" s="116"/>
      <c r="ET18" s="116"/>
      <c r="EU18" s="116"/>
      <c r="EV18" s="116"/>
      <c r="EW18" s="116"/>
      <c r="EX18" s="116"/>
      <c r="EY18" s="116"/>
      <c r="EZ18" s="116"/>
      <c r="FA18" s="116"/>
      <c r="FB18" s="116"/>
      <c r="FC18" s="116"/>
      <c r="FD18" s="116"/>
      <c r="FE18" s="116"/>
      <c r="FF18" s="116"/>
      <c r="FG18" s="116"/>
      <c r="FH18" s="116"/>
      <c r="FI18" s="116"/>
      <c r="FJ18" s="116"/>
      <c r="FK18" s="116"/>
      <c r="FL18" s="116"/>
      <c r="FM18" s="116"/>
      <c r="FN18" s="116"/>
      <c r="FO18" s="116"/>
      <c r="FP18" s="116"/>
      <c r="FQ18" s="116"/>
      <c r="FR18" s="116"/>
      <c r="FS18" s="116"/>
      <c r="FT18" s="116"/>
      <c r="FU18" s="116"/>
      <c r="FV18" s="116"/>
      <c r="FW18" s="116"/>
      <c r="FX18" s="116"/>
      <c r="FY18" s="116"/>
      <c r="FZ18" s="116"/>
      <c r="GA18" s="116"/>
      <c r="GB18" s="116"/>
      <c r="GC18" s="116"/>
      <c r="GD18" s="116"/>
      <c r="GE18" s="116"/>
      <c r="GF18" s="116"/>
      <c r="GG18" s="116"/>
      <c r="GH18" s="116"/>
      <c r="GI18" s="116"/>
      <c r="GJ18" s="116"/>
    </row>
    <row r="19" spans="1:192" s="117" customFormat="1" ht="21.75" customHeight="1" thickBot="1">
      <c r="A19" s="89" t="s">
        <v>55</v>
      </c>
      <c r="B19" s="66">
        <v>60</v>
      </c>
      <c r="C19" s="66">
        <v>1464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66">
        <v>1141</v>
      </c>
      <c r="K19" s="39">
        <f t="shared" si="3"/>
        <v>100</v>
      </c>
      <c r="L19" s="33">
        <f>H19*3.4/F19</f>
        <v>3.4</v>
      </c>
      <c r="M19" s="97" t="s">
        <v>35</v>
      </c>
      <c r="N19" s="34">
        <f t="shared" si="2"/>
        <v>3.3333333333333335</v>
      </c>
      <c r="O19" s="69">
        <v>3.9</v>
      </c>
      <c r="P19" s="111">
        <f t="shared" si="6"/>
        <v>2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2"/>
      <c r="DG19" s="80"/>
      <c r="DH19" s="109"/>
      <c r="DI19" s="110"/>
      <c r="DJ19" s="30"/>
      <c r="DK19" s="116"/>
      <c r="DL19" s="116"/>
      <c r="DM19" s="116"/>
      <c r="DN19" s="116"/>
      <c r="DO19" s="116"/>
      <c r="DP19" s="116"/>
      <c r="DQ19" s="116"/>
      <c r="DR19" s="116"/>
      <c r="DS19" s="116"/>
      <c r="DT19" s="116"/>
      <c r="DU19" s="116"/>
      <c r="DV19" s="116"/>
      <c r="DW19" s="116"/>
      <c r="DX19" s="116"/>
      <c r="DY19" s="116"/>
      <c r="DZ19" s="116"/>
      <c r="EA19" s="116"/>
      <c r="EB19" s="116"/>
      <c r="EC19" s="116"/>
      <c r="ED19" s="116"/>
      <c r="EE19" s="116"/>
      <c r="EF19" s="116"/>
      <c r="EG19" s="116"/>
      <c r="EH19" s="116"/>
      <c r="EI19" s="116"/>
      <c r="EJ19" s="116"/>
      <c r="EK19" s="116"/>
      <c r="EL19" s="116"/>
      <c r="EM19" s="116"/>
      <c r="EN19" s="116"/>
      <c r="EO19" s="116"/>
      <c r="EP19" s="116"/>
      <c r="EQ19" s="116"/>
      <c r="ER19" s="116"/>
      <c r="ES19" s="116"/>
      <c r="ET19" s="116"/>
      <c r="EU19" s="116"/>
      <c r="EV19" s="116"/>
      <c r="EW19" s="116"/>
      <c r="EX19" s="116"/>
      <c r="EY19" s="116"/>
      <c r="EZ19" s="116"/>
      <c r="FA19" s="116"/>
      <c r="FB19" s="116"/>
      <c r="FC19" s="116"/>
      <c r="FD19" s="116"/>
      <c r="FE19" s="116"/>
      <c r="FF19" s="116"/>
      <c r="FG19" s="116"/>
      <c r="FH19" s="116"/>
      <c r="FI19" s="116"/>
      <c r="FJ19" s="116"/>
      <c r="FK19" s="116"/>
      <c r="FL19" s="116"/>
      <c r="FM19" s="116"/>
      <c r="FN19" s="116"/>
      <c r="FO19" s="116"/>
      <c r="FP19" s="116"/>
      <c r="FQ19" s="116"/>
      <c r="FR19" s="116"/>
      <c r="FS19" s="116"/>
      <c r="FT19" s="116"/>
      <c r="FU19" s="116"/>
      <c r="FV19" s="116"/>
      <c r="FW19" s="116"/>
      <c r="FX19" s="116"/>
      <c r="FY19" s="116"/>
      <c r="FZ19" s="116"/>
      <c r="GA19" s="116"/>
      <c r="GB19" s="116"/>
      <c r="GC19" s="116"/>
      <c r="GD19" s="116"/>
      <c r="GE19" s="116"/>
      <c r="GF19" s="116"/>
      <c r="GG19" s="116"/>
      <c r="GH19" s="116"/>
      <c r="GI19" s="116"/>
      <c r="GJ19" s="116"/>
    </row>
    <row r="20" spans="1:192" s="117" customFormat="1" ht="21.75" customHeight="1" thickBot="1">
      <c r="A20" s="89" t="s">
        <v>48</v>
      </c>
      <c r="B20" s="66">
        <v>35</v>
      </c>
      <c r="C20" s="66">
        <v>1030</v>
      </c>
      <c r="D20" s="72">
        <v>1</v>
      </c>
      <c r="E20" s="72">
        <v>1</v>
      </c>
      <c r="F20" s="72">
        <v>1</v>
      </c>
      <c r="G20" s="72">
        <v>1</v>
      </c>
      <c r="H20" s="72">
        <v>1</v>
      </c>
      <c r="I20" s="72">
        <v>1</v>
      </c>
      <c r="J20" s="66">
        <v>956</v>
      </c>
      <c r="K20" s="39">
        <f t="shared" si="3"/>
        <v>100</v>
      </c>
      <c r="L20" s="33">
        <f t="shared" si="4"/>
        <v>3.4</v>
      </c>
      <c r="M20" s="97" t="s">
        <v>36</v>
      </c>
      <c r="N20" s="34">
        <f t="shared" si="2"/>
        <v>2.8571428571428572</v>
      </c>
      <c r="O20" s="69">
        <v>2.9</v>
      </c>
      <c r="P20" s="111">
        <f t="shared" si="6"/>
        <v>1</v>
      </c>
      <c r="Q20" s="32"/>
      <c r="R20" s="32"/>
      <c r="S20" s="92"/>
      <c r="T20" s="93"/>
      <c r="U20" s="93"/>
      <c r="V20" s="92"/>
      <c r="W20" s="9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2"/>
      <c r="DG20" s="80"/>
      <c r="DH20" s="109"/>
      <c r="DI20" s="110"/>
      <c r="DJ20" s="30"/>
      <c r="DK20" s="116"/>
      <c r="DL20" s="116"/>
      <c r="DM20" s="116"/>
      <c r="DN20" s="116"/>
      <c r="DO20" s="116"/>
      <c r="DP20" s="116"/>
      <c r="DQ20" s="116"/>
      <c r="DR20" s="116"/>
      <c r="DS20" s="116"/>
      <c r="DT20" s="116"/>
      <c r="DU20" s="116"/>
      <c r="DV20" s="116"/>
      <c r="DW20" s="116"/>
      <c r="DX20" s="116"/>
      <c r="DY20" s="116"/>
      <c r="DZ20" s="116"/>
      <c r="EA20" s="116"/>
      <c r="EB20" s="116"/>
      <c r="EC20" s="116"/>
      <c r="ED20" s="116"/>
      <c r="EE20" s="116"/>
      <c r="EF20" s="116"/>
      <c r="EG20" s="116"/>
      <c r="EH20" s="116"/>
      <c r="EI20" s="116"/>
      <c r="EJ20" s="116"/>
      <c r="EK20" s="116"/>
      <c r="EL20" s="116"/>
      <c r="EM20" s="116"/>
      <c r="EN20" s="116"/>
      <c r="EO20" s="116"/>
      <c r="EP20" s="116"/>
      <c r="EQ20" s="116"/>
      <c r="ER20" s="116"/>
      <c r="ES20" s="116"/>
      <c r="ET20" s="116"/>
      <c r="EU20" s="116"/>
      <c r="EV20" s="116"/>
      <c r="EW20" s="116"/>
      <c r="EX20" s="116"/>
      <c r="EY20" s="116"/>
      <c r="EZ20" s="116"/>
      <c r="FA20" s="116"/>
      <c r="FB20" s="116"/>
      <c r="FC20" s="116"/>
      <c r="FD20" s="116"/>
      <c r="FE20" s="116"/>
      <c r="FF20" s="116"/>
      <c r="FG20" s="116"/>
      <c r="FH20" s="116"/>
      <c r="FI20" s="116"/>
      <c r="FJ20" s="116"/>
      <c r="FK20" s="116"/>
      <c r="FL20" s="116"/>
      <c r="FM20" s="116"/>
      <c r="FN20" s="116"/>
      <c r="FO20" s="116"/>
      <c r="FP20" s="116"/>
      <c r="FQ20" s="116"/>
      <c r="FR20" s="116"/>
      <c r="FS20" s="116"/>
      <c r="FT20" s="116"/>
      <c r="FU20" s="116"/>
      <c r="FV20" s="116"/>
      <c r="FW20" s="116"/>
      <c r="FX20" s="116"/>
      <c r="FY20" s="116"/>
      <c r="FZ20" s="116"/>
      <c r="GA20" s="116"/>
      <c r="GB20" s="116"/>
      <c r="GC20" s="116"/>
      <c r="GD20" s="116"/>
      <c r="GE20" s="116"/>
      <c r="GF20" s="116"/>
      <c r="GG20" s="116"/>
      <c r="GH20" s="116"/>
      <c r="GI20" s="116"/>
      <c r="GJ20" s="116"/>
    </row>
    <row r="21" spans="1:192" s="117" customFormat="1" ht="20.25" customHeight="1" thickBot="1">
      <c r="A21" s="89" t="s">
        <v>37</v>
      </c>
      <c r="B21" s="65">
        <v>90</v>
      </c>
      <c r="C21" s="65">
        <v>3628</v>
      </c>
      <c r="D21" s="32">
        <v>8</v>
      </c>
      <c r="E21" s="32">
        <v>7</v>
      </c>
      <c r="F21" s="32">
        <v>7</v>
      </c>
      <c r="G21" s="32">
        <v>6</v>
      </c>
      <c r="H21" s="32">
        <v>7</v>
      </c>
      <c r="I21" s="32">
        <v>7</v>
      </c>
      <c r="J21" s="66">
        <v>3136</v>
      </c>
      <c r="K21" s="39">
        <f>F21/D21*100</f>
        <v>87.5</v>
      </c>
      <c r="L21" s="33">
        <f>H21*3.4/F21</f>
        <v>3.4</v>
      </c>
      <c r="M21" s="97" t="s">
        <v>35</v>
      </c>
      <c r="N21" s="34">
        <f>D21/B21*100</f>
        <v>8.8888888888888893</v>
      </c>
      <c r="O21" s="69">
        <v>11.9</v>
      </c>
      <c r="P21" s="32">
        <f>H21</f>
        <v>7</v>
      </c>
      <c r="Q21" s="32">
        <v>5</v>
      </c>
      <c r="R21" s="92" t="s">
        <v>69</v>
      </c>
      <c r="S21" s="72">
        <v>2</v>
      </c>
      <c r="T21" s="73"/>
      <c r="U21" s="93"/>
      <c r="V21" s="9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2"/>
      <c r="DG21" s="80">
        <v>500</v>
      </c>
      <c r="DH21" s="77"/>
      <c r="DI21" s="78"/>
      <c r="DJ21" s="77"/>
      <c r="DK21" s="116"/>
      <c r="DL21" s="116"/>
      <c r="DM21" s="116"/>
      <c r="DN21" s="116"/>
      <c r="DO21" s="116"/>
      <c r="DP21" s="116"/>
      <c r="DQ21" s="116"/>
      <c r="DR21" s="116"/>
      <c r="DS21" s="116"/>
      <c r="DT21" s="116"/>
      <c r="DU21" s="116"/>
      <c r="DV21" s="116"/>
      <c r="DW21" s="116"/>
      <c r="DX21" s="116"/>
      <c r="DY21" s="116"/>
      <c r="DZ21" s="116"/>
      <c r="EA21" s="116"/>
      <c r="EB21" s="116"/>
      <c r="EC21" s="116"/>
      <c r="ED21" s="116"/>
      <c r="EE21" s="116"/>
      <c r="EF21" s="116"/>
      <c r="EG21" s="116"/>
      <c r="EH21" s="116"/>
      <c r="EI21" s="116"/>
      <c r="EJ21" s="116"/>
      <c r="EK21" s="116"/>
      <c r="EL21" s="116"/>
      <c r="EM21" s="116"/>
      <c r="EN21" s="116"/>
      <c r="EO21" s="116"/>
      <c r="EP21" s="116"/>
      <c r="EQ21" s="116"/>
      <c r="ER21" s="116"/>
      <c r="ES21" s="116"/>
      <c r="ET21" s="116"/>
      <c r="EU21" s="116"/>
      <c r="EV21" s="116"/>
      <c r="EW21" s="116"/>
      <c r="EX21" s="116"/>
      <c r="EY21" s="116"/>
      <c r="EZ21" s="116"/>
      <c r="FA21" s="116"/>
      <c r="FB21" s="116"/>
      <c r="FC21" s="116"/>
      <c r="FD21" s="116"/>
      <c r="FE21" s="116"/>
      <c r="FF21" s="116"/>
      <c r="FG21" s="116"/>
      <c r="FH21" s="116"/>
      <c r="FI21" s="116"/>
      <c r="FJ21" s="116"/>
      <c r="FK21" s="116"/>
      <c r="FL21" s="116"/>
      <c r="FM21" s="116"/>
      <c r="FN21" s="116"/>
      <c r="FO21" s="116"/>
      <c r="FP21" s="116"/>
      <c r="FQ21" s="116"/>
      <c r="FR21" s="116"/>
      <c r="FS21" s="116"/>
      <c r="FT21" s="116"/>
      <c r="FU21" s="116"/>
      <c r="FV21" s="116"/>
      <c r="FW21" s="116"/>
      <c r="FX21" s="116"/>
      <c r="FY21" s="116"/>
      <c r="FZ21" s="116"/>
      <c r="GA21" s="116"/>
      <c r="GB21" s="116"/>
      <c r="GC21" s="116"/>
      <c r="GD21" s="116"/>
      <c r="GE21" s="116"/>
      <c r="GF21" s="116"/>
      <c r="GG21" s="116"/>
      <c r="GH21" s="116"/>
      <c r="GI21" s="116"/>
      <c r="GJ21" s="116"/>
    </row>
    <row r="22" spans="1:192" ht="21.75" hidden="1" customHeight="1" thickBot="1">
      <c r="A22" s="89" t="s">
        <v>45</v>
      </c>
      <c r="B22" s="65"/>
      <c r="C22" s="65">
        <v>671</v>
      </c>
      <c r="D22" s="32"/>
      <c r="E22" s="32">
        <v>1</v>
      </c>
      <c r="F22" s="32"/>
      <c r="G22" s="32">
        <v>1</v>
      </c>
      <c r="H22" s="32"/>
      <c r="I22" s="32">
        <v>1</v>
      </c>
      <c r="J22" s="66">
        <v>510</v>
      </c>
      <c r="K22" s="39"/>
      <c r="L22" s="33"/>
      <c r="M22" s="97"/>
      <c r="N22" s="34"/>
      <c r="O22" s="69">
        <v>2</v>
      </c>
      <c r="P22" s="32">
        <f t="shared" si="6"/>
        <v>0</v>
      </c>
      <c r="Q22" s="32"/>
      <c r="R22" s="92"/>
      <c r="S22" s="72"/>
      <c r="T22" s="73"/>
      <c r="U22" s="93"/>
      <c r="V22" s="9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12"/>
      <c r="DG22" s="80"/>
      <c r="DH22" s="77"/>
      <c r="DI22" s="78"/>
      <c r="DJ22" s="77"/>
    </row>
    <row r="23" spans="1:192" ht="25.5" customHeight="1" thickBot="1">
      <c r="A23" s="40" t="s">
        <v>38</v>
      </c>
      <c r="B23" s="41">
        <f>B10+B11+B12+B13+B14+B15+B16+B17+B18+B19+B20+B21+B22</f>
        <v>1325</v>
      </c>
      <c r="C23" s="41">
        <f t="shared" ref="C23:F23" si="7">C10+C11+C12+C13+C14+C15+C16+C17+C18+C19+C20+C21+C22</f>
        <v>47664</v>
      </c>
      <c r="D23" s="42">
        <f t="shared" si="7"/>
        <v>98</v>
      </c>
      <c r="E23" s="42">
        <f t="shared" si="7"/>
        <v>109</v>
      </c>
      <c r="F23" s="42">
        <f t="shared" si="7"/>
        <v>82</v>
      </c>
      <c r="G23" s="42">
        <f>G22+G21+G20+G19+G18+G17+G16+G15+G14+G13+G12+G11+G10</f>
        <v>83</v>
      </c>
      <c r="H23" s="42">
        <f t="shared" ref="H23:I23" si="8">H22+H21+H20+H19+H18+H17+H16+H15+H14+H13+H12+H11+H10</f>
        <v>87</v>
      </c>
      <c r="I23" s="42">
        <f t="shared" si="8"/>
        <v>90</v>
      </c>
      <c r="J23" s="41">
        <f>J22+J21+J20+J19+J18+J17+J16+J15+J14+J13+J12+J11+J10</f>
        <v>40534</v>
      </c>
      <c r="K23" s="39">
        <f t="shared" si="3"/>
        <v>83.673469387755105</v>
      </c>
      <c r="L23" s="33">
        <f>H23*3.4/F23</f>
        <v>3.6073170731707318</v>
      </c>
      <c r="M23" s="43">
        <f>(M10+M11+M12+M13+M15+M16+M17+M18+M19+M20+M22+M21)/11</f>
        <v>2.8272727272727276</v>
      </c>
      <c r="N23" s="34">
        <f t="shared" si="2"/>
        <v>7.3962264150943398</v>
      </c>
      <c r="O23" s="44">
        <v>7.2</v>
      </c>
      <c r="P23" s="32">
        <f>P22+P21+P20+P19+P18+P17+P16+P15+P14+P13+P12+P11+P10</f>
        <v>87</v>
      </c>
      <c r="Q23" s="32">
        <f t="shared" ref="Q23:U23" si="9">Q22+Q21+Q20+Q19+Q18+Q17+Q16+Q15+Q14+Q13+Q12+Q11+Q10</f>
        <v>15</v>
      </c>
      <c r="R23" s="32">
        <f t="shared" si="9"/>
        <v>5</v>
      </c>
      <c r="S23" s="32">
        <f t="shared" si="9"/>
        <v>13</v>
      </c>
      <c r="T23" s="32">
        <f t="shared" si="9"/>
        <v>4</v>
      </c>
      <c r="U23" s="32">
        <f t="shared" si="9"/>
        <v>30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12300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49</v>
      </c>
      <c r="B24" s="54">
        <f>B23+B9</f>
        <v>2525</v>
      </c>
      <c r="C24" s="37">
        <f>C9+C23</f>
        <v>132908</v>
      </c>
      <c r="D24" s="35">
        <f t="shared" ref="D24:J24" si="10">D23+D9</f>
        <v>330</v>
      </c>
      <c r="E24" s="35">
        <f t="shared" si="10"/>
        <v>312</v>
      </c>
      <c r="F24" s="55">
        <f t="shared" si="10"/>
        <v>300</v>
      </c>
      <c r="G24" s="55">
        <f t="shared" si="10"/>
        <v>256</v>
      </c>
      <c r="H24" s="35">
        <f t="shared" si="10"/>
        <v>330</v>
      </c>
      <c r="I24" s="35">
        <f t="shared" si="10"/>
        <v>290</v>
      </c>
      <c r="J24" s="37">
        <f t="shared" si="10"/>
        <v>132720</v>
      </c>
      <c r="K24" s="39">
        <f t="shared" si="3"/>
        <v>90.909090909090907</v>
      </c>
      <c r="L24" s="33">
        <f>H24*3.4/F24</f>
        <v>3.74</v>
      </c>
      <c r="M24" s="56">
        <f>(M9+M23)/2</f>
        <v>3.0711363636363638</v>
      </c>
      <c r="N24" s="57">
        <f>D24/B24*100</f>
        <v>13.06930693069307</v>
      </c>
      <c r="O24" s="57">
        <v>11.7</v>
      </c>
      <c r="P24" s="58">
        <f>P23+P9</f>
        <v>330</v>
      </c>
      <c r="Q24" s="35">
        <f>Q23+Q9</f>
        <v>34</v>
      </c>
      <c r="R24" s="35">
        <f>R23+R9</f>
        <v>14</v>
      </c>
      <c r="S24" s="35">
        <f>S9+S23</f>
        <v>44</v>
      </c>
      <c r="T24" s="35">
        <f>T9+T23</f>
        <v>7</v>
      </c>
      <c r="U24" s="35">
        <f>U9+U23</f>
        <v>99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25750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42</v>
      </c>
      <c r="B25" s="21" t="s">
        <v>72</v>
      </c>
      <c r="C25" s="22"/>
      <c r="D25" s="119">
        <f>D24-E24</f>
        <v>18</v>
      </c>
      <c r="E25" s="120"/>
      <c r="F25" s="119">
        <f>F24-G24</f>
        <v>44</v>
      </c>
      <c r="G25" s="120"/>
      <c r="H25" s="121">
        <f>H24-I24</f>
        <v>40</v>
      </c>
      <c r="I25" s="122"/>
      <c r="J25" s="14"/>
      <c r="K25" s="23"/>
      <c r="L25" s="24"/>
      <c r="M25" s="24"/>
      <c r="N25" s="24"/>
      <c r="O25" s="24"/>
      <c r="P25" s="25"/>
      <c r="Q25" s="26" t="s">
        <v>73</v>
      </c>
      <c r="R25" s="26" t="s">
        <v>74</v>
      </c>
      <c r="S25" s="26" t="s">
        <v>75</v>
      </c>
      <c r="T25" s="26" t="s">
        <v>64</v>
      </c>
      <c r="U25" s="26" t="s">
        <v>68</v>
      </c>
      <c r="V25" s="26"/>
      <c r="W25" s="27">
        <v>390</v>
      </c>
      <c r="X25" s="28">
        <v>20.9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33730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25</v>
      </c>
      <c r="L26" s="1" t="s">
        <v>43</v>
      </c>
      <c r="M26" s="1" t="s">
        <v>25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25</v>
      </c>
      <c r="L27" s="1" t="s">
        <v>39</v>
      </c>
      <c r="M27" s="1" t="s">
        <v>44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25</v>
      </c>
      <c r="K28" s="1" t="s">
        <v>25</v>
      </c>
      <c r="L28" s="1"/>
      <c r="M28" s="1" t="s">
        <v>25</v>
      </c>
      <c r="N28" s="1"/>
      <c r="O28" s="1" t="s">
        <v>25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25</v>
      </c>
      <c r="C29" s="2"/>
      <c r="D29" s="2"/>
      <c r="E29" s="2"/>
      <c r="F29" s="2"/>
      <c r="G29" s="2"/>
      <c r="H29" s="2"/>
      <c r="I29" s="2" t="s">
        <v>25</v>
      </c>
      <c r="J29" s="2"/>
      <c r="K29" s="2"/>
      <c r="L29" s="2"/>
      <c r="M29" s="2"/>
      <c r="N29" s="2"/>
      <c r="O29" s="2" t="s">
        <v>25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40</v>
      </c>
      <c r="O30" s="2" t="s">
        <v>41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47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47</v>
      </c>
    </row>
    <row r="237" spans="2:24">
      <c r="C237" s="7" t="s">
        <v>47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2022-12-08T03:11:41Z</cp:lastPrinted>
  <dcterms:created xsi:type="dcterms:W3CDTF">2020-08-31T08:55:27Z</dcterms:created>
  <dcterms:modified xsi:type="dcterms:W3CDTF">2022-12-08T03:16:12Z</dcterms:modified>
</cp:coreProperties>
</file>